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4430" windowHeight="730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<sst xmlns="http://schemas.openxmlformats.org/spreadsheetml/2006/main" count="115" uniqueCount="25">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</sst>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8" sqref="A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43922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43923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43924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43926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43927</v>
      </c>
      <c r="C8" s="2">
        <f>IF(B8="","",'Cx 01'!B7+'Cx 02'!B7+'Cx 03'!B7+'Cx 04'!B7)</f>
        <v>439.6</v>
      </c>
      <c r="D8" s="2">
        <f>IF(C8="","",'Cx 01'!C7+'Cx 02'!C7+'Cx 03'!C7+'Cx 04'!C7)</f>
        <v>0</v>
      </c>
      <c r="E8" s="2">
        <f>IF(D8="","",'Cx 01'!D7+'Cx 02'!D7+'Cx 03'!D7+'Cx 04'!D7)</f>
        <v>439.6</v>
      </c>
      <c r="F8" s="2">
        <f>IF(E8="","",'Cx 01'!E7+'Cx 02'!E7+'Cx 03'!E7+'Cx 04'!E7)</f>
        <v>0</v>
      </c>
      <c r="G8" s="2">
        <f>IF(F8="","",'Cx 01'!F7+'Cx 02'!F7+'Cx 03'!F7+'Cx 04'!F7)</f>
        <v>439.6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199.9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109.8</v>
      </c>
      <c r="P8" s="2">
        <f>IF(O8="","",'Cx 01'!O7+'Cx 02'!O7+'Cx 03'!O7+'Cx 04'!O7)</f>
        <v>0</v>
      </c>
      <c r="Q8" s="2">
        <f>IF(P8="","",'Cx 01'!P7+'Cx 02'!P7+'Cx 03'!P7+'Cx 04'!P7)</f>
        <v>129.9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43928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43929</v>
      </c>
      <c r="C10" s="2">
        <f>IF(B10="","",'Cx 01'!B9+'Cx 02'!B9+'Cx 03'!B9+'Cx 04'!B9)</f>
        <v>1489.7</v>
      </c>
      <c r="D10" s="2">
        <f>IF(C10="","",'Cx 01'!C9+'Cx 02'!C9+'Cx 03'!C9+'Cx 04'!C9)</f>
        <v>0</v>
      </c>
      <c r="E10" s="2">
        <f>IF(D10="","",'Cx 01'!D9+'Cx 02'!D9+'Cx 03'!D9+'Cx 04'!D9)</f>
        <v>1489.7</v>
      </c>
      <c r="F10" s="2">
        <f>IF(E10="","",'Cx 01'!E9+'Cx 02'!E9+'Cx 03'!E9+'Cx 04'!E9)</f>
        <v>0</v>
      </c>
      <c r="G10" s="2">
        <f>IF(F10="","",'Cx 01'!F9+'Cx 02'!F9+'Cx 03'!F9+'Cx 04'!F9)</f>
        <v>1489.7</v>
      </c>
      <c r="H10" s="2">
        <f>IF(G10="","",'Cx 01'!G9+'Cx 02'!G9+'Cx 03'!G9+'Cx 04'!G9+H9)</f>
        <v>-2.2737367544323206E-13</v>
      </c>
      <c r="I10" s="2">
        <f>IF(H10="","",'Cx 01'!H9+'Cx 02'!H9+'Cx 03'!H9+'Cx 04'!H9)</f>
        <v>210.5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249.9</v>
      </c>
      <c r="P10" s="2">
        <f>IF(O10="","",'Cx 01'!O9+'Cx 02'!O9+'Cx 03'!O9+'Cx 04'!O9)</f>
        <v>129.9</v>
      </c>
      <c r="Q10" s="2">
        <f>IF(P10="","",'Cx 01'!P9+'Cx 02'!P9+'Cx 03'!P9+'Cx 04'!P9)</f>
        <v>54.9</v>
      </c>
      <c r="R10" s="2">
        <f>IF(Q10="","",'Cx 01'!Q9+'Cx 02'!Q9+'Cx 03'!Q9+'Cx 04'!Q9)</f>
        <v>359.8</v>
      </c>
      <c r="S10" s="2">
        <f>IF(R10="","",'Cx 01'!R9+'Cx 02'!R9+'Cx 03'!R9+'Cx 04'!R9)</f>
        <v>204.8</v>
      </c>
      <c r="T10" s="2">
        <f>IF(S10="","",'Cx 01'!S9+'Cx 02'!S9+'Cx 03'!S9+'Cx 04'!S9)</f>
        <v>0</v>
      </c>
      <c r="U10" s="2">
        <f>IF(T10="","",'Cx 01'!T9+'Cx 02'!T9+'Cx 03'!T9+'Cx 04'!T9)</f>
        <v>279.89999999999998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43930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-2.2737367544323206E-13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A12">
        <v>1</v>
      </c>
      <c r="B12" s="1">
        <f t="shared" si="0"/>
        <v>43932</v>
      </c>
      <c r="C12" s="2">
        <f>IF(B12="","",'Cx 01'!B11+'Cx 02'!B11+'Cx 03'!B11+'Cx 04'!B11)</f>
        <v>2181.6999999999998</v>
      </c>
      <c r="D12" s="2">
        <f>IF(C12="","",'Cx 01'!C11+'Cx 02'!C11+'Cx 03'!C11+'Cx 04'!C11)</f>
        <v>0</v>
      </c>
      <c r="E12" s="2">
        <f>IF(D12="","",'Cx 01'!D11+'Cx 02'!D11+'Cx 03'!D11+'Cx 04'!D11)</f>
        <v>2181.6999999999998</v>
      </c>
      <c r="F12" s="2">
        <f>IF(E12="","",'Cx 01'!E11+'Cx 02'!E11+'Cx 03'!E11+'Cx 04'!E11)</f>
        <v>0</v>
      </c>
      <c r="G12" s="2">
        <f>IF(F12="","",'Cx 01'!F11+'Cx 02'!F11+'Cx 03'!F11+'Cx 04'!F11)</f>
        <v>2181.6999999999998</v>
      </c>
      <c r="H12" s="2">
        <f>IF(G12="","",'Cx 01'!G11+'Cx 02'!G11+'Cx 03'!G11+'Cx 04'!G11+H11)</f>
        <v>-2.2737367544323206E-13</v>
      </c>
      <c r="I12" s="2">
        <f>IF(H12="","",'Cx 01'!H11+'Cx 02'!H11+'Cx 03'!H11+'Cx 04'!H11)</f>
        <v>191.8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12.9</v>
      </c>
      <c r="M12" s="2">
        <f>IF(L12="","",'Cx 01'!L11+'Cx 02'!L11+'Cx 03'!L11+'Cx 04'!L11)</f>
        <v>0</v>
      </c>
      <c r="N12" s="2">
        <f>IF(M12="","",'Cx 01'!M11+'Cx 02'!M11+'Cx 03'!M11+'Cx 04'!M11)</f>
        <v>1013.6</v>
      </c>
      <c r="O12" s="2">
        <f>IF(N12="","",'Cx 01'!N11+'Cx 02'!N11+'Cx 03'!N11+'Cx 04'!N11)</f>
        <v>64.900000000000006</v>
      </c>
      <c r="P12" s="2">
        <f>IF(O12="","",'Cx 01'!O11+'Cx 02'!O11+'Cx 03'!O11+'Cx 04'!O11)</f>
        <v>116.9</v>
      </c>
      <c r="Q12" s="2">
        <f>IF(P12="","",'Cx 01'!P11+'Cx 02'!P11+'Cx 03'!P11+'Cx 04'!P11)</f>
        <v>0</v>
      </c>
      <c r="R12" s="2">
        <f>IF(Q12="","",'Cx 01'!Q11+'Cx 02'!Q11+'Cx 03'!Q11+'Cx 04'!Q11)</f>
        <v>81.8</v>
      </c>
      <c r="S12" s="2">
        <f>IF(R12="","",'Cx 01'!R11+'Cx 02'!R11+'Cx 03'!R11+'Cx 04'!R11)</f>
        <v>699.8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43934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-2.2737367544323206E-13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43935</v>
      </c>
      <c r="C14" s="2">
        <f>IF(B14="","",'Cx 01'!B13+'Cx 02'!B13+'Cx 03'!B13+'Cx 04'!B13)</f>
        <v>2525.8000000000002</v>
      </c>
      <c r="D14" s="2">
        <f>IF(C14="","",'Cx 01'!C13+'Cx 02'!C13+'Cx 03'!C13+'Cx 04'!C13)</f>
        <v>0</v>
      </c>
      <c r="E14" s="2">
        <f>IF(D14="","",'Cx 01'!D13+'Cx 02'!D13+'Cx 03'!D13+'Cx 04'!D13)</f>
        <v>2525.8000000000002</v>
      </c>
      <c r="F14" s="2">
        <f>IF(E14="","",'Cx 01'!E13+'Cx 02'!E13+'Cx 03'!E13+'Cx 04'!E13)</f>
        <v>0</v>
      </c>
      <c r="G14" s="2">
        <f>IF(F14="","",'Cx 01'!F13+'Cx 02'!F13+'Cx 03'!F13+'Cx 04'!F13)</f>
        <v>2525.8000000000002</v>
      </c>
      <c r="H14" s="2">
        <f>IF(G14="","",'Cx 01'!G13+'Cx 02'!G13+'Cx 03'!G13+'Cx 04'!G13+H13)</f>
        <v>0.99999999999977263</v>
      </c>
      <c r="I14" s="2">
        <f>IF(H14="","",'Cx 01'!H13+'Cx 02'!H13+'Cx 03'!H13+'Cx 04'!H13)</f>
        <v>85.9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1389.7</v>
      </c>
      <c r="O14" s="2">
        <f>IF(N14="","",'Cx 01'!N13+'Cx 02'!N13+'Cx 03'!N13+'Cx 04'!N13)</f>
        <v>309.7</v>
      </c>
      <c r="P14" s="2">
        <f>IF(O14="","",'Cx 01'!O13+'Cx 02'!O13+'Cx 03'!O13+'Cx 04'!O13)</f>
        <v>516.9</v>
      </c>
      <c r="Q14" s="2">
        <f>IF(P14="","",'Cx 01'!P13+'Cx 02'!P13+'Cx 03'!P13+'Cx 04'!P13)</f>
        <v>0</v>
      </c>
      <c r="R14" s="2">
        <f>IF(Q14="","",'Cx 01'!Q13+'Cx 02'!Q13+'Cx 03'!Q13+'Cx 04'!Q13)</f>
        <v>149.69999999999999</v>
      </c>
      <c r="S14" s="2">
        <f>IF(R14="","",'Cx 01'!R13+'Cx 02'!R13+'Cx 03'!R13+'Cx 04'!R13)</f>
        <v>74.900000000000006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43936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0.99999999999977263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43937</v>
      </c>
      <c r="C16" s="2">
        <f>IF(B16="","",'Cx 01'!B15+'Cx 02'!B15+'Cx 03'!B15+'Cx 04'!B15)</f>
        <v>1748.8</v>
      </c>
      <c r="D16" s="2">
        <f>IF(C16="","",'Cx 01'!C15+'Cx 02'!C15+'Cx 03'!C15+'Cx 04'!C15)</f>
        <v>0</v>
      </c>
      <c r="E16" s="2">
        <f>IF(D16="","",'Cx 01'!D15+'Cx 02'!D15+'Cx 03'!D15+'Cx 04'!D15)</f>
        <v>1748.8</v>
      </c>
      <c r="F16" s="2">
        <f>IF(E16="","",'Cx 01'!E15+'Cx 02'!E15+'Cx 03'!E15+'Cx 04'!E15)</f>
        <v>0</v>
      </c>
      <c r="G16" s="2">
        <f>IF(F16="","",'Cx 01'!F15+'Cx 02'!F15+'Cx 03'!F15+'Cx 04'!F15)</f>
        <v>1748.8</v>
      </c>
      <c r="H16" s="2">
        <f>IF(G16="","",'Cx 01'!G15+'Cx 02'!G15+'Cx 03'!G15+'Cx 04'!G15+H15)</f>
        <v>0.99999999999977263</v>
      </c>
      <c r="I16" s="2">
        <f>IF(H16="","",'Cx 01'!H15+'Cx 02'!H15+'Cx 03'!H15+'Cx 04'!H15)</f>
        <v>133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463.4</v>
      </c>
      <c r="O16" s="2">
        <f>IF(N16="","",'Cx 01'!N15+'Cx 02'!N15+'Cx 03'!N15+'Cx 04'!N15)</f>
        <v>359.8</v>
      </c>
      <c r="P16" s="2">
        <f>IF(O16="","",'Cx 01'!O15+'Cx 02'!O15+'Cx 03'!O15+'Cx 04'!O15)</f>
        <v>588.9</v>
      </c>
      <c r="Q16" s="2">
        <f>IF(P16="","",'Cx 01'!P15+'Cx 02'!P15+'Cx 03'!P15+'Cx 04'!P15)</f>
        <v>126.9</v>
      </c>
      <c r="R16" s="2">
        <f>IF(Q16="","",'Cx 01'!Q15+'Cx 02'!Q15+'Cx 03'!Q15+'Cx 04'!Q15)</f>
        <v>76.8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43938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0.99999999999977263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43939</v>
      </c>
      <c r="C18" s="2">
        <f>IF(B18="","",'Cx 01'!B17+'Cx 02'!B17+'Cx 03'!B17+'Cx 04'!B17)</f>
        <v>1435.5</v>
      </c>
      <c r="D18" s="2">
        <f>IF(C18="","",'Cx 01'!C17+'Cx 02'!C17+'Cx 03'!C17+'Cx 04'!C17)</f>
        <v>0</v>
      </c>
      <c r="E18" s="2">
        <f>IF(D18="","",'Cx 01'!D17+'Cx 02'!D17+'Cx 03'!D17+'Cx 04'!D17)</f>
        <v>1435.5</v>
      </c>
      <c r="F18" s="2">
        <f>IF(E18="","",'Cx 01'!E17+'Cx 02'!E17+'Cx 03'!E17+'Cx 04'!E17)</f>
        <v>0</v>
      </c>
      <c r="G18" s="2">
        <f>IF(F18="","",'Cx 01'!F17+'Cx 02'!F17+'Cx 03'!F17+'Cx 04'!F17)</f>
        <v>1435.5</v>
      </c>
      <c r="H18" s="2">
        <f>IF(G18="","",'Cx 01'!G17+'Cx 02'!G17+'Cx 03'!G17+'Cx 04'!G17+H17)</f>
        <v>4.1999999999998181</v>
      </c>
      <c r="I18" s="2">
        <f>IF(H18="","",'Cx 01'!H17+'Cx 02'!H17+'Cx 03'!H17+'Cx 04'!H17)</f>
        <v>10</v>
      </c>
      <c r="J18" s="2">
        <f>IF(I18="","",'Cx 01'!I17+'Cx 02'!I17+'Cx 03'!I17+'Cx 04'!I17)</f>
        <v>80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446.7</v>
      </c>
      <c r="O18" s="2">
        <f>IF(N18="","",'Cx 01'!N17+'Cx 02'!N17+'Cx 03'!N17+'Cx 04'!N17)</f>
        <v>59.9</v>
      </c>
      <c r="P18" s="2">
        <f>IF(O18="","",'Cx 01'!O17+'Cx 02'!O17+'Cx 03'!O17+'Cx 04'!O17)</f>
        <v>431.6</v>
      </c>
      <c r="Q18" s="2">
        <f>IF(P18="","",'Cx 01'!P17+'Cx 02'!P17+'Cx 03'!P17+'Cx 04'!P17)</f>
        <v>176.8</v>
      </c>
      <c r="R18" s="2">
        <f>IF(Q18="","",'Cx 01'!Q17+'Cx 02'!Q17+'Cx 03'!Q17+'Cx 04'!Q17)</f>
        <v>176.9</v>
      </c>
      <c r="S18" s="2">
        <f>IF(R18="","",'Cx 01'!R17+'Cx 02'!R17+'Cx 03'!R17+'Cx 04'!R17)</f>
        <v>56.8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43941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4.1999999999998181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43943</v>
      </c>
      <c r="C20" s="2">
        <f>IF(B20="","",'Cx 01'!B19+'Cx 02'!B19+'Cx 03'!B19+'Cx 04'!B19)</f>
        <v>2193.1999999999998</v>
      </c>
      <c r="D20" s="2">
        <f>IF(C20="","",'Cx 01'!C19+'Cx 02'!C19+'Cx 03'!C19+'Cx 04'!C19)</f>
        <v>0</v>
      </c>
      <c r="E20" s="2">
        <f>IF(D20="","",'Cx 01'!D19+'Cx 02'!D19+'Cx 03'!D19+'Cx 04'!D19)</f>
        <v>2193.1999999999998</v>
      </c>
      <c r="F20" s="2">
        <f>IF(E20="","",'Cx 01'!E19+'Cx 02'!E19+'Cx 03'!E19+'Cx 04'!E19)</f>
        <v>0</v>
      </c>
      <c r="G20" s="2">
        <f>IF(F20="","",'Cx 01'!F19+'Cx 02'!F19+'Cx 03'!F19+'Cx 04'!F19)</f>
        <v>2193.1999999999998</v>
      </c>
      <c r="H20" s="2">
        <f>IF(G20="","",'Cx 01'!G19+'Cx 02'!G19+'Cx 03'!G19+'Cx 04'!G19+H19)</f>
        <v>-5.5100000000002183</v>
      </c>
      <c r="I20" s="2">
        <f>IF(H20="","",'Cx 01'!H19+'Cx 02'!H19+'Cx 03'!H19+'Cx 04'!H19)</f>
        <v>473.6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477.89</v>
      </c>
      <c r="O20" s="2">
        <f>IF(N20="","",'Cx 01'!N19+'Cx 02'!N19+'Cx 03'!N19+'Cx 04'!N19)</f>
        <v>0</v>
      </c>
      <c r="P20" s="2">
        <f>IF(O20="","",'Cx 01'!O19+'Cx 02'!O19+'Cx 03'!O19+'Cx 04'!O19)</f>
        <v>765.4</v>
      </c>
      <c r="Q20" s="2">
        <f>IF(P20="","",'Cx 01'!P19+'Cx 02'!P19+'Cx 03'!P19+'Cx 04'!P19)</f>
        <v>466.6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43944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-5.5100000000002183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43945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-5.5100000000002183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43946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-5.5100000000002183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43948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-5.5100000000002183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43949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-5.5100000000002183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43950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-5.5100000000002183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43951</v>
      </c>
      <c r="C27" s="2">
        <f>IF(B27="","",'Cx 01'!B26+'Cx 02'!B26+'Cx 03'!B26+'Cx 04'!B26)</f>
        <v>214.8</v>
      </c>
      <c r="D27" s="2">
        <f>IF(C27="","",'Cx 01'!C26+'Cx 02'!C26+'Cx 03'!C26+'Cx 04'!C26)</f>
        <v>0</v>
      </c>
      <c r="E27" s="2">
        <f>IF(D27="","",'Cx 01'!D26+'Cx 02'!D26+'Cx 03'!D26+'Cx 04'!D26)</f>
        <v>214.8</v>
      </c>
      <c r="F27" s="2">
        <f>IF(E27="","",'Cx 01'!E26+'Cx 02'!E26+'Cx 03'!E26+'Cx 04'!E26)</f>
        <v>0</v>
      </c>
      <c r="G27" s="2">
        <f>IF(F27="","",'Cx 01'!F26+'Cx 02'!F26+'Cx 03'!F26+'Cx 04'!F26)</f>
        <v>214.8</v>
      </c>
      <c r="H27" s="2">
        <f>IF(G27="","",'Cx 01'!G26+'Cx 02'!G26+'Cx 03'!G26+'Cx 04'!G26+H26)</f>
        <v>4.4899999999997817</v>
      </c>
      <c r="I27" s="2">
        <f>IF(H27="","",'Cx 01'!H26+'Cx 02'!H26+'Cx 03'!H26+'Cx 04'!H26)</f>
        <v>10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84.9</v>
      </c>
      <c r="P27" s="2">
        <f>IF(O27="","",'Cx 01'!O26+'Cx 02'!O26+'Cx 03'!O26+'Cx 04'!O26)</f>
        <v>129.9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O37" sqref="O3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43922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43923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43924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43926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43927</v>
      </c>
      <c r="B7" s="2">
        <f t="shared" si="0"/>
        <v>439.6</v>
      </c>
      <c r="D7" s="2">
        <v>439.6</v>
      </c>
      <c r="F7" s="2">
        <f t="shared" si="1"/>
        <v>439.6</v>
      </c>
      <c r="G7" s="2">
        <f t="shared" si="2"/>
        <v>0</v>
      </c>
      <c r="K7" s="2">
        <v>199.9</v>
      </c>
      <c r="N7" s="2">
        <v>109.8</v>
      </c>
      <c r="P7" s="2">
        <v>129.9</v>
      </c>
      <c r="V7" s="2"/>
    </row>
    <row r="8" spans="1:23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43929</v>
      </c>
      <c r="B9" s="2">
        <f t="shared" si="0"/>
        <v>1489.7</v>
      </c>
      <c r="D9" s="2">
        <v>1489.7</v>
      </c>
      <c r="F9" s="2">
        <f t="shared" si="1"/>
        <v>1489.7</v>
      </c>
      <c r="G9" s="2">
        <f t="shared" si="2"/>
        <v>-2.2737367544323206E-13</v>
      </c>
      <c r="H9" s="2">
        <v>210.5</v>
      </c>
      <c r="N9" s="2">
        <v>249.9</v>
      </c>
      <c r="O9" s="2">
        <v>129.9</v>
      </c>
      <c r="P9" s="2">
        <v>54.9</v>
      </c>
      <c r="Q9" s="2">
        <v>359.8</v>
      </c>
      <c r="R9" s="2">
        <v>204.8</v>
      </c>
      <c r="T9" s="2">
        <v>279.89999999999998</v>
      </c>
    </row>
    <row r="10" spans="1:23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43932</v>
      </c>
      <c r="B11" s="2">
        <f t="shared" si="0"/>
        <v>2181.6999999999998</v>
      </c>
      <c r="D11" s="2">
        <v>2181.6999999999998</v>
      </c>
      <c r="F11" s="2">
        <f t="shared" si="1"/>
        <v>2181.6999999999998</v>
      </c>
      <c r="G11" s="2">
        <f t="shared" si="2"/>
        <v>0</v>
      </c>
      <c r="H11" s="2">
        <v>191.8</v>
      </c>
      <c r="K11" s="2">
        <v>12.9</v>
      </c>
      <c r="M11" s="2">
        <v>1013.6</v>
      </c>
      <c r="N11" s="2">
        <v>64.900000000000006</v>
      </c>
      <c r="O11" s="2">
        <v>116.9</v>
      </c>
      <c r="Q11" s="2">
        <v>81.8</v>
      </c>
      <c r="R11" s="2">
        <v>699.8</v>
      </c>
    </row>
    <row r="12" spans="1:23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43935</v>
      </c>
      <c r="B13" s="2">
        <f t="shared" si="0"/>
        <v>2525.8000000000002</v>
      </c>
      <c r="D13" s="2">
        <v>2525.8000000000002</v>
      </c>
      <c r="F13" s="2">
        <f t="shared" si="1"/>
        <v>2525.8000000000002</v>
      </c>
      <c r="G13" s="2">
        <f t="shared" si="2"/>
        <v>1</v>
      </c>
      <c r="H13" s="2">
        <v>85.9</v>
      </c>
      <c r="M13" s="2">
        <v>1389.7</v>
      </c>
      <c r="N13" s="2">
        <v>309.7</v>
      </c>
      <c r="O13" s="2">
        <v>516.9</v>
      </c>
      <c r="Q13" s="2">
        <v>149.69999999999999</v>
      </c>
      <c r="R13" s="2">
        <v>74.900000000000006</v>
      </c>
    </row>
    <row r="14" spans="1:23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43937</v>
      </c>
      <c r="B15" s="2">
        <f t="shared" si="0"/>
        <v>1748.8</v>
      </c>
      <c r="D15" s="2">
        <v>1748.8</v>
      </c>
      <c r="F15" s="2">
        <f t="shared" si="1"/>
        <v>1748.8</v>
      </c>
      <c r="G15" s="2">
        <f t="shared" si="2"/>
        <v>0</v>
      </c>
      <c r="H15" s="2">
        <v>133</v>
      </c>
      <c r="M15" s="2">
        <v>463.4</v>
      </c>
      <c r="N15" s="2">
        <v>359.8</v>
      </c>
      <c r="O15" s="2">
        <v>588.9</v>
      </c>
      <c r="P15" s="2">
        <v>126.9</v>
      </c>
      <c r="Q15" s="2">
        <v>76.8</v>
      </c>
      <c r="U15" s="2"/>
      <c r="V15" s="2"/>
      <c r="W15" s="2"/>
    </row>
    <row r="16" spans="1:23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18">
      <c r="A17" s="1">
        <f>IF(Análise!B18="","",Análise!B18)</f>
        <v>43939</v>
      </c>
      <c r="B17" s="2">
        <f t="shared" si="0"/>
        <v>1435.5</v>
      </c>
      <c r="D17" s="2">
        <v>1435.5</v>
      </c>
      <c r="F17" s="2">
        <f t="shared" si="1"/>
        <v>1435.5</v>
      </c>
      <c r="G17" s="2">
        <f t="shared" si="2"/>
        <v>3.2000000000000455</v>
      </c>
      <c r="H17" s="2">
        <v>10</v>
      </c>
      <c r="I17" s="2">
        <v>80</v>
      </c>
      <c r="M17" s="2">
        <v>446.7</v>
      </c>
      <c r="N17" s="2">
        <v>59.9</v>
      </c>
      <c r="O17" s="2">
        <v>431.6</v>
      </c>
      <c r="P17" s="2">
        <v>176.8</v>
      </c>
      <c r="Q17" s="2">
        <v>176.9</v>
      </c>
      <c r="R17" s="2">
        <v>56.8</v>
      </c>
    </row>
    <row r="18" spans="1:18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18">
      <c r="A19" s="1">
        <f>IF(Análise!B20="","",Análise!B20)</f>
        <v>43943</v>
      </c>
      <c r="B19" s="2">
        <f t="shared" si="0"/>
        <v>2193.1999999999998</v>
      </c>
      <c r="D19" s="2">
        <v>2193.1999999999998</v>
      </c>
      <c r="F19" s="2">
        <f t="shared" si="1"/>
        <v>2193.1999999999998</v>
      </c>
      <c r="G19" s="2">
        <f t="shared" si="2"/>
        <v>-9.7100000000000364</v>
      </c>
      <c r="H19" s="2">
        <v>473.6</v>
      </c>
      <c r="M19" s="2">
        <v>477.89</v>
      </c>
      <c r="O19" s="2">
        <v>765.4</v>
      </c>
      <c r="P19" s="2">
        <v>466.6</v>
      </c>
    </row>
    <row r="20" spans="1:18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18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18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18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18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18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18">
      <c r="A26" s="1">
        <f>IF(Análise!B27="","",Análise!B27)</f>
        <v>43951</v>
      </c>
      <c r="B26" s="2">
        <f t="shared" si="0"/>
        <v>214.8</v>
      </c>
      <c r="D26" s="2">
        <v>214.8</v>
      </c>
      <c r="F26" s="2">
        <f t="shared" si="1"/>
        <v>214.8</v>
      </c>
      <c r="G26" s="2">
        <f t="shared" si="2"/>
        <v>10</v>
      </c>
      <c r="H26" s="2">
        <v>10</v>
      </c>
      <c r="N26" s="2">
        <v>84.9</v>
      </c>
      <c r="O26" s="2">
        <v>129.9</v>
      </c>
    </row>
    <row r="27" spans="1:18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18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18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18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18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18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43922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43923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43924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43926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43922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43924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43926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43922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43923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43924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43926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2020-05-02T12:19:00Z</dcterms:modified>
</cp:coreProperties>
</file>